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Фриланс\Владислав. Бадья\Навес 3 м\Навес\"/>
    </mc:Choice>
  </mc:AlternateContent>
  <bookViews>
    <workbookView xWindow="0" yWindow="0" windowWidth="2370" windowHeight="105"/>
  </bookViews>
  <sheets>
    <sheet name="Лист1" sheetId="1" r:id="rId1"/>
  </sheets>
  <calcPr calcId="162913"/>
  <customWorkbookViews>
    <customWorkbookView name="kuv@pt-plast.ru - Личное представление" guid="{E8396317-A1C4-4D30-B700-556FB805D83A}" mergeInterval="0" personalView="1" xWindow="48" yWindow="81" windowWidth="1141" windowHeight="725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C3" i="1"/>
  <c r="D5" i="1" l="1"/>
  <c r="D3" i="1" l="1"/>
  <c r="D4" i="1"/>
</calcChain>
</file>

<file path=xl/sharedStrings.xml><?xml version="1.0" encoding="utf-8"?>
<sst xmlns="http://schemas.openxmlformats.org/spreadsheetml/2006/main" count="24" uniqueCount="19">
  <si>
    <t>ОПИСАНИЕ</t>
  </si>
  <si>
    <t>СТАНДАРТНЫЕ ИЗДЕЛИЯ</t>
  </si>
  <si>
    <t>Шайба A.16 ГОСТ 10450-78</t>
  </si>
  <si>
    <t>Гайка M16 ГОСТ 5915-70</t>
  </si>
  <si>
    <t>Профнастил C8-1150-0,4 мм Длина 1500 мм</t>
  </si>
  <si>
    <t>Профнастил C8-1150-0,4 мм Длина 2000 мм</t>
  </si>
  <si>
    <r>
      <t xml:space="preserve">Винт с потайной головкой и </t>
    </r>
    <r>
      <rPr>
        <i/>
        <sz val="10"/>
        <color theme="1"/>
        <rFont val="SWGDT"/>
      </rPr>
      <t xml:space="preserve">
</t>
    </r>
    <r>
      <rPr>
        <i/>
        <sz val="10"/>
        <color theme="1"/>
        <rFont val="GOST type A"/>
        <family val="2"/>
        <charset val="204"/>
      </rPr>
      <t xml:space="preserve">шестигранным углублением под ключ </t>
    </r>
    <r>
      <rPr>
        <i/>
        <sz val="10"/>
        <color theme="1"/>
        <rFont val="SWGDT"/>
      </rPr>
      <t xml:space="preserve">
</t>
    </r>
    <r>
      <rPr>
        <i/>
        <sz val="10"/>
        <color theme="1"/>
        <rFont val="GOST type A"/>
        <family val="2"/>
        <charset val="204"/>
      </rPr>
      <t>ГОСТ Р ИСО 10642-M16х90-8.8-D9J</t>
    </r>
  </si>
  <si>
    <t>МАТЕРИАЛЫ</t>
  </si>
  <si>
    <t>Профиль 40õ40õ2 3пс ÃÎÑÒ 30245-2012</t>
  </si>
  <si>
    <t>Профиль 40õ20õ1,5 3пс ÃÎÑÒ 30245-2012</t>
  </si>
  <si>
    <t>Ед. изм.</t>
  </si>
  <si>
    <t>Лист</t>
  </si>
  <si>
    <t>шт.</t>
  </si>
  <si>
    <t>м</t>
  </si>
  <si>
    <t>Кол-во</t>
  </si>
  <si>
    <t>Запас 10 %</t>
  </si>
  <si>
    <t>Лист 10 мм Ст3</t>
  </si>
  <si>
    <t>м2</t>
  </si>
  <si>
    <t>Лист 2 мм Ст3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</si>
</sst>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10"/>
      <color theme="1"/>
      <name val="GOST type A"/>
      <family val="2"/>
      <charset val="204"/>
    </font>
    <font>
      <sz val="10"/>
      <color theme="1"/>
      <name val="Calibri"/>
      <family val="2"/>
      <charset val="204"/>
      <scheme val="minor"/>
    </font>
    <font>
      <b/>
      <i/>
      <u/>
      <sz val="10"/>
      <color theme="1"/>
      <name val="GOST type A"/>
      <family val="2"/>
      <charset val="204"/>
    </font>
    <font>
      <i/>
      <sz val="10"/>
      <color theme="1"/>
      <name val="SWGD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6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78B5BCE-5252-4318-8D94-FD8ED6CB6DAC}" diskRevisions="1" revisionId="88" version="6">
  <header guid="{078B5BCE-5252-4318-8D94-FD8ED6CB6DAC}" dateTime="2022-10-17T10:57:13" maxSheetId="2" userName="kuv@pt-plast.ru" r:id="rId6" minRId="87" maxRId="88">
    <sheetIdMap count="1">
      <sheetId val="1"/>
    </sheetIdMap>
  </header>
</header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" sId="1">
    <oc r="C14">
      <v>9</v>
    </oc>
    <nc r="C14">
      <v>7</v>
    </nc>
  </rcc>
  <rcc rId="88" sId="1">
    <oc r="C15">
      <v>5</v>
    </oc>
    <nc r="C15">
      <v>3</v>
    </nc>
  </rcc>
  <rfmt sheetId="1" sqref="C14:C16" start="0" length="2147483647">
    <dxf>
      <font>
        <color theme="1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="130" zoomScaleNormal="130" workbookViewId="0">
      <selection activeCell="D12" sqref="D12"/>
    </sheetView>
  </sheetViews>
  <sheetFormatPr defaultRowHeight="15" x14ac:dyDescent="0.25"/>
  <cols>
    <col min="1" max="1" width="58.140625" customWidth="1"/>
    <col min="2" max="2" width="7.5703125" customWidth="1"/>
    <col min="3" max="3" width="6.7109375" customWidth="1"/>
    <col min="4" max="4" width="9.42578125" customWidth="1"/>
  </cols>
  <sheetData>
    <row r="1" spans="1:5" ht="19.5" customHeight="1" x14ac:dyDescent="0.25">
      <c r="A1" s="1" t="s">
        <v>0</v>
      </c>
      <c r="B1" s="1" t="s">
        <v>10</v>
      </c>
      <c r="C1" s="1" t="s">
        <v>14</v>
      </c>
      <c r="D1" s="1" t="s">
        <v>15</v>
      </c>
      <c r="E1" s="2"/>
    </row>
    <row r="2" spans="1:5" x14ac:dyDescent="0.25">
      <c r="A2" s="1"/>
      <c r="B2" s="1"/>
      <c r="C2" s="1"/>
      <c r="D2" s="1"/>
      <c r="E2" s="2"/>
    </row>
    <row r="3" spans="1:5" x14ac:dyDescent="0.25">
      <c r="A3" s="1" t="s">
        <v>9</v>
      </c>
      <c r="B3" s="1" t="s">
        <v>13</v>
      </c>
      <c r="C3" s="1">
        <f>8.8+13.2</f>
        <v>22</v>
      </c>
      <c r="D3" s="1">
        <f>C3*1.1</f>
        <v>24.200000000000003</v>
      </c>
      <c r="E3" s="2"/>
    </row>
    <row r="4" spans="1:5" x14ac:dyDescent="0.25">
      <c r="A4" s="1" t="s">
        <v>8</v>
      </c>
      <c r="B4" s="1" t="s">
        <v>13</v>
      </c>
      <c r="C4" s="1">
        <v>8.4</v>
      </c>
      <c r="D4" s="1">
        <f>C4*1.1</f>
        <v>9.240000000000002</v>
      </c>
      <c r="E4" s="2"/>
    </row>
    <row r="5" spans="1:5" x14ac:dyDescent="0.25">
      <c r="A5" s="1" t="s">
        <v>16</v>
      </c>
      <c r="B5" s="1" t="s">
        <v>17</v>
      </c>
      <c r="C5" s="1">
        <v>0.05</v>
      </c>
      <c r="D5" s="1">
        <f>C5*1.1</f>
        <v>5.5000000000000007E-2</v>
      </c>
      <c r="E5" s="2"/>
    </row>
    <row r="6" spans="1:5" x14ac:dyDescent="0.25">
      <c r="A6" s="1" t="s">
        <v>18</v>
      </c>
      <c r="B6" s="1" t="s">
        <v>17</v>
      </c>
      <c r="C6" s="1">
        <v>0.01</v>
      </c>
      <c r="D6" s="1">
        <f>C6*1.1</f>
        <v>1.1000000000000001E-2</v>
      </c>
      <c r="E6" s="2"/>
    </row>
    <row r="8" spans="1:5" x14ac:dyDescent="0.25">
      <c r="A8" s="3" t="s">
        <v>1</v>
      </c>
      <c r="B8" s="3"/>
      <c r="C8" s="1"/>
      <c r="D8" s="1"/>
      <c r="E8" s="2"/>
    </row>
    <row r="9" spans="1:5" ht="39.75" x14ac:dyDescent="0.25">
      <c r="A9" s="1" t="s">
        <v>6</v>
      </c>
      <c r="B9" s="1" t="s">
        <v>12</v>
      </c>
      <c r="C9" s="1">
        <v>12</v>
      </c>
      <c r="D9" s="1"/>
      <c r="E9" s="2"/>
    </row>
    <row r="10" spans="1:5" x14ac:dyDescent="0.25">
      <c r="A10" s="1" t="s">
        <v>2</v>
      </c>
      <c r="B10" s="1" t="s">
        <v>12</v>
      </c>
      <c r="C10" s="1">
        <v>24</v>
      </c>
      <c r="D10" s="1"/>
      <c r="E10" s="2"/>
    </row>
    <row r="11" spans="1:5" x14ac:dyDescent="0.25">
      <c r="A11" s="1" t="s">
        <v>3</v>
      </c>
      <c r="B11" s="1" t="s">
        <v>12</v>
      </c>
      <c r="C11" s="1">
        <v>12</v>
      </c>
      <c r="D11" s="1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3" t="s">
        <v>7</v>
      </c>
      <c r="B13" s="3"/>
      <c r="E13" s="2"/>
    </row>
    <row r="14" spans="1:5" x14ac:dyDescent="0.25">
      <c r="A14" s="1" t="s">
        <v>4</v>
      </c>
      <c r="B14" s="1" t="s">
        <v>11</v>
      </c>
      <c r="C14" s="1">
        <v>7</v>
      </c>
      <c r="D14" s="2"/>
      <c r="E14" s="2"/>
    </row>
    <row r="15" spans="1:5" x14ac:dyDescent="0.25">
      <c r="A15" s="1" t="s">
        <v>5</v>
      </c>
      <c r="B15" s="1" t="s">
        <v>11</v>
      </c>
      <c r="C15" s="1">
        <v>3</v>
      </c>
      <c r="D15" s="2"/>
      <c r="E15" s="2"/>
    </row>
    <row r="16" spans="1:5" x14ac:dyDescent="0.25">
      <c r="C16" s="4"/>
    </row>
    <row r="20" spans="5:5" x14ac:dyDescent="0.25">
      <c r="E20" s="2"/>
    </row>
    <row r="21" spans="5:5" x14ac:dyDescent="0.25">
      <c r="E21" s="2"/>
    </row>
  </sheetData>
  <customSheetViews>
    <customSheetView guid="{E8396317-A1C4-4D30-B700-556FB805D83A}" scale="130" topLeftCell="A4">
      <selection activeCell="F9" sqref="F9"/>
      <pageMargins left="0.7" right="0.7" top="0.75" bottom="0.75" header="0.3" footer="0.3"/>
      <pageSetup paperSize="9" orientation="portrait" horizontalDpi="1200" verticalDpi="1200" r:id="rId1"/>
    </customSheetView>
  </customSheetViews>
  <pageMargins left="0.7" right="0.7" top="0.75" bottom="0.7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kuv@pt-plast.ru</dc:creator>
  <cp:lastModifiedBy>kuv@pt-plast.ru</cp:lastModifiedBy>
  <dcterms:created xsi:type="dcterms:W3CDTF">2022-05-14T09:29:39Z</dcterms:created>
  <dcterms:modified xsi:type="dcterms:W3CDTF">2022-10-17T05:57:13Z</dcterms:modified>
</cp:coreProperties>
</file>